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Electronic Appendix\No Supply Air\2D Inject\"/>
    </mc:Choice>
  </mc:AlternateContent>
  <bookViews>
    <workbookView xWindow="0" yWindow="60" windowWidth="20730" windowHeight="1170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0" i="1" l="1"/>
  <c r="E8" i="1" l="1"/>
  <c r="E6" i="1" l="1"/>
  <c r="E5" i="1" l="1"/>
  <c r="H4" i="1" l="1"/>
  <c r="G4" i="1" l="1"/>
  <c r="F4" i="1" l="1"/>
  <c r="D4" i="1" l="1"/>
  <c r="C4" i="1" l="1"/>
  <c r="B4" i="1" l="1"/>
  <c r="E3" i="1" l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<sst xmlns="http://schemas.openxmlformats.org/spreadsheetml/2006/main" count="8" uniqueCount="8">
  <si>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</si>
  <si>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</si>
  <si>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</si>
  <si>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</si>
  <si>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</si>
  <si>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</si>
  <si>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</si>
  <si>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Overall Cabin CO2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</si>
</sst>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Concentations in the Aircraft Cabin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6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0714406253253915E-2"/>
          <c:y val="5.1070856026276146E-2"/>
          <c:w val="0.88922175425746197"/>
          <c:h val="0.8720999755197450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Sheet1!$B$3:$B$13</c:f>
              <c:numCache>
                <c:formatCode>0.00</c:formatCode>
                <c:ptCount val="11"/>
                <c:pt idx="1">
                  <c:v>3.9949160928035998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Sheet1!$C$3:$C$13</c:f>
              <c:numCache>
                <c:formatCode>0.00</c:formatCode>
                <c:ptCount val="11"/>
                <c:pt idx="1">
                  <c:v>3.9988786889574248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Sheet1!$D$3:$D$13</c:f>
              <c:numCache>
                <c:formatCode>0.00</c:formatCode>
                <c:ptCount val="11"/>
                <c:pt idx="1">
                  <c:v>4.4116365015589798</c:v>
                </c:pt>
              </c:numCache>
            </c:numRef>
          </c:val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Sheet1!$E$3:$E$13</c:f>
              <c:numCache>
                <c:formatCode>General</c:formatCode>
                <c:ptCount val="11"/>
                <c:pt idx="0" formatCode="0.00">
                  <c:v>2.39406600498467</c:v>
                </c:pt>
                <c:pt idx="2" formatCode="0.00">
                  <c:v>2.6935375007515159</c:v>
                </c:pt>
                <c:pt idx="3" formatCode="0.00">
                  <c:v>2.4902716758121914</c:v>
                </c:pt>
                <c:pt idx="5" formatCode="0.00">
                  <c:v>1.8066144207535251</c:v>
                </c:pt>
                <c:pt idx="7" formatCode="0.00">
                  <c:v>1.3287366545583985</c:v>
                </c:pt>
                <c:pt idx="9" formatCode="0.00">
                  <c:v>1.0714493683554454</c:v>
                </c:pt>
              </c:numCache>
            </c:numRef>
          </c:val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Sheet1!$F$3:$F$13</c:f>
              <c:numCache>
                <c:formatCode>0.00</c:formatCode>
                <c:ptCount val="11"/>
                <c:pt idx="1">
                  <c:v>3.7176986756888182</c:v>
                </c:pt>
              </c:numCache>
            </c:numRef>
          </c:val>
        </c:ser>
        <c:ser>
          <c:idx val="5"/>
          <c:order val="5"/>
          <c:tx>
            <c:strRef>
              <c:f>Sheet1!$G$2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Sheet1!$G$3:$G$13</c:f>
              <c:numCache>
                <c:formatCode>0.00</c:formatCode>
                <c:ptCount val="11"/>
                <c:pt idx="1">
                  <c:v>3.2186821001951036</c:v>
                </c:pt>
              </c:numCache>
            </c:numRef>
          </c:val>
        </c:ser>
        <c:ser>
          <c:idx val="6"/>
          <c:order val="6"/>
          <c:tx>
            <c:strRef>
              <c:f>Sheet1!$H$2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Sheet1!$A$3:$A$13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Sheet1!$H$3:$H$13</c:f>
              <c:numCache>
                <c:formatCode>0.00</c:formatCode>
                <c:ptCount val="11"/>
                <c:pt idx="1">
                  <c:v>3.2699619314404909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1110208"/>
        <c:axId val="211111384"/>
        <c:axId val="143979576"/>
      </c:bar3DChart>
      <c:catAx>
        <c:axId val="21111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Row of Cabin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6864576264492246"/>
              <c:y val="0.89242439194189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11384"/>
        <c:crosses val="autoZero"/>
        <c:auto val="1"/>
        <c:lblAlgn val="ctr"/>
        <c:lblOffset val="100"/>
        <c:noMultiLvlLbl val="0"/>
      </c:catAx>
      <c:valAx>
        <c:axId val="21111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1445867488178205E-2"/>
              <c:y val="0.498841341325812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10208"/>
        <c:crosses val="autoZero"/>
        <c:crossBetween val="between"/>
      </c:valAx>
      <c:serAx>
        <c:axId val="14397957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>
            <c:manualLayout>
              <c:xMode val="edge"/>
              <c:yMode val="edge"/>
              <c:x val="0.91552419832609844"/>
              <c:y val="0.706289784167420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11384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419775161483746"/>
          <c:y val="0.94439118927000199"/>
          <c:w val="0.22731798744035245"/>
          <c:h val="4.28982940484957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13</xdr:row>
      <xdr:rowOff>157161</xdr:rowOff>
    </xdr:from>
    <xdr:to>
      <xdr:col>11</xdr:col>
      <xdr:colOff>504824</xdr:colOff>
      <xdr:row>40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Sample/1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A%20Sample/2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B%20Sample/2B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C%20Sample/2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E%20Sample/2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F%20Sample/2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G%20Sample/2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3D%20Sample/3D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4D%20Sample/4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6D%20Sample/6D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8D%20Sample/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0D%20Sample/10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2.39406600498467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3.9949160928035998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3.9988786889574248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4.4116365015589798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3.7176986756888182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3.2186821001951036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3.2699619314404909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2.6935375007515159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2.4902716758121914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1.8066144207535251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1.3287366545583985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4">
          <cell r="E304">
            <v>1.0714493683554454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M7" sqref="M7"/>
    </sheetView>
  </sheetViews>
  <sheetFormatPr defaultRowHeight="15" x14ac:dyDescent="0.25"/>
  <sheetData>
    <row r="1" spans="1:8" x14ac:dyDescent="0.25">
      <c r="A1" s="3" t="s">
        <v>7</v>
      </c>
      <c r="B1" s="3"/>
      <c r="C1" s="3"/>
      <c r="D1" s="3"/>
      <c r="E1" s="3"/>
      <c r="F1" s="3"/>
      <c r="G1" s="3"/>
      <c r="H1" s="3"/>
    </row>
    <row r="2" spans="1:8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25">
      <c r="A3">
        <v>1</v>
      </c>
      <c r="E3" s="1">
        <f>[1]Sheet1!$E$304</f>
        <v>2.39406600498467</v>
      </c>
    </row>
    <row r="4" spans="1:8" x14ac:dyDescent="0.25">
      <c r="A4">
        <v>2</v>
      </c>
      <c r="B4" s="1">
        <f>[2]Sheet1!$E$304</f>
        <v>3.9949160928035998</v>
      </c>
      <c r="C4" s="1">
        <f>[3]Sheet1!$E$304</f>
        <v>3.9988786889574248</v>
      </c>
      <c r="D4" s="1">
        <f>[4]Sheet1!$E$304</f>
        <v>4.4116365015589798</v>
      </c>
      <c r="F4" s="1">
        <f>[5]Sheet1!$E$304</f>
        <v>3.7176986756888182</v>
      </c>
      <c r="G4" s="1">
        <f>[6]Sheet1!$E$304</f>
        <v>3.2186821001951036</v>
      </c>
      <c r="H4" s="1">
        <f>[7]Sheet1!$E$304</f>
        <v>3.2699619314404909</v>
      </c>
    </row>
    <row r="5" spans="1:8" x14ac:dyDescent="0.25">
      <c r="A5">
        <v>3</v>
      </c>
      <c r="E5" s="1">
        <f>[8]Sheet1!$E$304</f>
        <v>2.6935375007515159</v>
      </c>
    </row>
    <row r="6" spans="1:8" x14ac:dyDescent="0.25">
      <c r="A6">
        <v>4</v>
      </c>
      <c r="E6" s="1">
        <f>[9]Sheet1!$E$304</f>
        <v>2.4902716758121914</v>
      </c>
    </row>
    <row r="7" spans="1:8" x14ac:dyDescent="0.25">
      <c r="A7">
        <v>5</v>
      </c>
    </row>
    <row r="8" spans="1:8" x14ac:dyDescent="0.25">
      <c r="A8">
        <v>6</v>
      </c>
      <c r="E8" s="1">
        <f>[10]Sheet1!$E$304</f>
        <v>1.8066144207535251</v>
      </c>
    </row>
    <row r="9" spans="1:8" x14ac:dyDescent="0.25">
      <c r="A9">
        <v>7</v>
      </c>
    </row>
    <row r="10" spans="1:8" x14ac:dyDescent="0.25">
      <c r="A10">
        <v>8</v>
      </c>
      <c r="E10" s="1">
        <f>[11]Sheet1!$E$304</f>
        <v>1.3287366545583985</v>
      </c>
    </row>
    <row r="11" spans="1:8" x14ac:dyDescent="0.25">
      <c r="A11">
        <v>9</v>
      </c>
    </row>
    <row r="12" spans="1:8" x14ac:dyDescent="0.25">
      <c r="A12">
        <v>10</v>
      </c>
      <c r="E12" s="1">
        <f>[12]Sheet1!$E$304</f>
        <v>1.0714493683554454</v>
      </c>
    </row>
    <row r="13" spans="1:8" x14ac:dyDescent="0.25">
      <c r="A13">
        <v>11</v>
      </c>
    </row>
  </sheetData>
  <mergeCells count="1"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2014-10-16T13:54:55Z</cp:lastPrinted>
  <dcterms:created xsi:type="dcterms:W3CDTF">2014-10-16T05:59:16Z</dcterms:created>
  <dcterms:modified xsi:type="dcterms:W3CDTF">2015-03-03T04:37:44Z</dcterms:modified>
</cp:coreProperties>
</file>